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5VO GRUPO\"/>
    </mc:Choice>
  </mc:AlternateContent>
  <xr:revisionPtr revIDLastSave="0" documentId="13_ncr:1_{836B5D00-ACD9-4597-9E48-0778CD669C41}" xr6:coauthVersionLast="47" xr6:coauthVersionMax="47" xr10:uidLastSave="{00000000-0000-0000-0000-000000000000}"/>
  <bookViews>
    <workbookView xWindow="1560" yWindow="27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2025'!$A$8:$AH$34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0" l="1"/>
  <c r="Y10" i="20"/>
  <c r="U10" i="20"/>
  <c r="R10" i="20"/>
  <c r="O10" i="20"/>
  <c r="L10" i="20"/>
  <c r="I10" i="20"/>
  <c r="F10" i="20"/>
  <c r="E6" i="19"/>
  <c r="W34" i="22"/>
  <c r="X34" i="22"/>
  <c r="Y34" i="22"/>
  <c r="Z34" i="22"/>
  <c r="AA34" i="22"/>
  <c r="AB34" i="22"/>
  <c r="AC34" i="22"/>
  <c r="AD34" i="22"/>
  <c r="AF34" i="22"/>
  <c r="V34" i="22"/>
  <c r="A34" i="22"/>
  <c r="AF30" i="22"/>
  <c r="AD30" i="22"/>
  <c r="AC30" i="22"/>
  <c r="AB30" i="22"/>
  <c r="AA30" i="22"/>
  <c r="Z30" i="22"/>
  <c r="Y30" i="22"/>
  <c r="X30" i="22"/>
  <c r="W30" i="22"/>
  <c r="V30" i="22"/>
  <c r="AD10" i="20" l="1"/>
  <c r="AF18" i="22"/>
  <c r="AD18" i="22"/>
  <c r="AC18" i="22"/>
  <c r="AB18" i="22"/>
  <c r="AA18" i="22"/>
  <c r="Z18" i="22"/>
  <c r="Y18" i="22"/>
  <c r="X18" i="22"/>
  <c r="W18" i="22"/>
  <c r="V18" i="22"/>
  <c r="AF15" i="22"/>
  <c r="AD15" i="22"/>
  <c r="AC15" i="22"/>
  <c r="AB15" i="22"/>
  <c r="AA15" i="22"/>
  <c r="Z15" i="22"/>
  <c r="Y15" i="22"/>
  <c r="X15" i="22"/>
  <c r="W15" i="22"/>
  <c r="V15" i="22"/>
  <c r="AF9" i="22"/>
  <c r="AD9" i="22"/>
  <c r="AC9" i="22"/>
  <c r="AB9" i="22"/>
  <c r="AA9" i="22"/>
  <c r="Z9" i="22"/>
  <c r="Y9" i="22"/>
  <c r="X9" i="22"/>
  <c r="W9" i="22"/>
  <c r="V9" i="22"/>
  <c r="AC9" i="20" l="1"/>
  <c r="Y9" i="20"/>
  <c r="U9" i="20"/>
  <c r="R9" i="20"/>
  <c r="O9" i="20"/>
  <c r="L9" i="20"/>
  <c r="I9" i="20"/>
  <c r="F9" i="20"/>
  <c r="E5" i="19"/>
  <c r="AC11" i="20"/>
  <c r="Y11" i="20"/>
  <c r="U11" i="20"/>
  <c r="R11" i="20"/>
  <c r="O11" i="20"/>
  <c r="L11" i="20"/>
  <c r="I11" i="20"/>
  <c r="F11" i="20"/>
  <c r="E7" i="19"/>
  <c r="AD9" i="20" l="1"/>
  <c r="AD11" i="20"/>
  <c r="Y8" i="20" l="1"/>
  <c r="L8" i="20"/>
  <c r="O8" i="20"/>
  <c r="R8" i="20"/>
  <c r="T12" i="20"/>
  <c r="U8" i="20"/>
  <c r="AC8" i="20"/>
  <c r="I8" i="20"/>
  <c r="F8" i="20"/>
  <c r="U12" i="20" l="1"/>
  <c r="R12" i="20"/>
  <c r="O12" i="20"/>
  <c r="L12" i="20"/>
  <c r="F12" i="20"/>
  <c r="I12" i="20"/>
  <c r="AD8" i="20" l="1"/>
  <c r="E4" i="19"/>
  <c r="D8" i="19" l="1"/>
  <c r="C8" i="19"/>
  <c r="E8" i="19" l="1"/>
  <c r="D12" i="20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<sst xmlns="http://schemas.openxmlformats.org/spreadsheetml/2006/main" count="463" uniqueCount="185">
  <si>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</si>
  <si>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</si>
  <si>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</si>
  <si>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</si>
  <si>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</si>
  <si>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</si>
  <si>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</si>
  <si>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</si>
  <si>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</si>
  <si>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</si>
  <si>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</si>
  <si>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</si>
  <si>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</si>
  <si>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</si>
  <si>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</si>
  <si>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</si>
  <si>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</si>
  <si>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</si>
  <si>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</si>
  <si>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</si>
  <si>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</si>
  <si>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</si>
  <si>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</si>
  <si>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</si>
  <si>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</si>
  <si>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</si>
  <si>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</si>
  <si>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</si>
  <si>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</si>
  <si>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</si>
  <si>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</si>
  <si>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</si>
  <si>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</si>
  <si>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</si>
  <si>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</si>
  <si>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</si>
  <si>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</si>
  <si>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</si>
  <si>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</si>
  <si>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</si>
  <si>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</si>
  <si>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</si>
  <si>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</si>
  <si>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</si>
  <si>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</si>
  <si>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</si>
  <si>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</si>
  <si>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</si>
  <si>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</si>
  <si>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</si>
  <si>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</si>
  <si>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</si>
  <si>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</si>
  <si>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</si>
  <si>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</si>
  <si>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</si>
  <si>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</si>
  <si>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</si>
  <si>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</si>
  <si>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</si>
  <si>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</si>
  <si>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</si>
  <si>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</si>
  <si>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</si>
  <si>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</si>
  <si>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</si>
  <si>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</si>
  <si>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</si>
  <si>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</si>
  <si>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</si>
  <si>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</si>
  <si>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</si>
  <si>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</si>
  <si>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</si>
  <si>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</si>
  <si>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</si>
  <si>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</si>
  <si>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Amazonas</t>
  </si>
  <si>
    <t>AMAZONAS</t>
  </si>
  <si>
    <t>FTR-CB-PREV N° 0647-2025-ANA-AAA.H-ALA.HC</t>
  </si>
  <si>
    <t>Huallaga</t>
  </si>
  <si>
    <t>Huallaga Central</t>
  </si>
  <si>
    <t>Huayabamba</t>
  </si>
  <si>
    <t>Yuracyacu</t>
  </si>
  <si>
    <t>Rodriguez Mendoza</t>
  </si>
  <si>
    <t>San Nicolás</t>
  </si>
  <si>
    <t>Limpieza, descolmatación y construcción de muro de concreto armado en la margen izquierda y derecha de la quebrada Yuracyacu</t>
  </si>
  <si>
    <t>Inundación, Flujo de detritos, Erosión fluvial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</si>
  <si>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</si>
  <si>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</si>
  <si>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</si>
  <si>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</si>
  <si>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Limón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</si>
  <si>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</si>
  <si>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</si>
  <si>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</si>
  <si>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Limabamba</t>
  </si>
  <si>
    <t>Limpieza, descolmatación y conformación de dique con enrocado, en la margen izquierda del río Monte Alegre</t>
  </si>
  <si>
    <t>Café, maiz, caña, platano, pastos, otros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</si>
  <si>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</si>
  <si>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</si>
  <si>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</si>
  <si>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</si>
  <si>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Café, maiz, pastos, otros</t>
  </si>
  <si>
    <t>SAN MARTIN</t>
  </si>
  <si>
    <t>FTR-CB-PREV N° 0652-2025-ANA-AAA.H-ALA.HC</t>
  </si>
  <si>
    <t>Intercuenca Medio Alto Huallaga</t>
  </si>
  <si>
    <t>Sisa</t>
  </si>
  <si>
    <t>San Martín</t>
  </si>
  <si>
    <t>Bellavista</t>
  </si>
  <si>
    <t>San Pablo</t>
  </si>
  <si>
    <t>Dos Unidos</t>
  </si>
  <si>
    <t>Limpieza, descolmatación y conformación de dique con enrocado, en la margen derecha del río Sisa</t>
  </si>
  <si>
    <t>Arroz</t>
  </si>
  <si>
    <t>FTR-CB-PREV N° 0654-2025-ANA-AAA.H-ALA.HC</t>
  </si>
  <si>
    <t>San Rafael</t>
  </si>
  <si>
    <t>Getsemani</t>
  </si>
  <si>
    <t>Arroz, otros</t>
  </si>
  <si>
    <t>JUNIN</t>
  </si>
  <si>
    <t>FTR-MC-PREV N° 0397-2025-ANA-AAA.U-ALA.PE</t>
  </si>
  <si>
    <t>Ucayali</t>
  </si>
  <si>
    <t>Perené</t>
  </si>
  <si>
    <t>Sonomoro</t>
  </si>
  <si>
    <t>Junín</t>
  </si>
  <si>
    <t>Satipo</t>
  </si>
  <si>
    <t>Pangoa</t>
  </si>
  <si>
    <t>Naylamp De Sonomoro</t>
  </si>
  <si>
    <t>Limpieza y descolmatación para el mantenimiento del cauce del río Río Sonomoro</t>
  </si>
  <si>
    <t>Yuca, café, cacao, piña, plátano.</t>
  </si>
  <si>
    <t>FTR-MC-PREV N° 0404-2025-ANA-AAA.U-ALA.PE</t>
  </si>
  <si>
    <t>Dos De Mayo (Río Coviriali)</t>
  </si>
  <si>
    <t>Coviriali</t>
  </si>
  <si>
    <t>PTAR Coviriali</t>
  </si>
  <si>
    <t>Limpieza y descolmatación para el mantenimiento del cauce del río Dos De Mayo (Río Coviriali)</t>
  </si>
  <si>
    <t>Cacao, platano, otros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</si>
  <si>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</si>
  <si>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</si>
  <si>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</si>
  <si>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</si>
  <si>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</si>
  <si>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</si>
  <si>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</si>
  <si>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</si>
  <si>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</si>
  <si>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</si>
  <si>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</si>
  <si>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</si>
  <si>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Cacao, otros</t>
  </si>
  <si>
    <t>FTR-MC-PREV N° 0409-2025-ANA-AAA.U-ALA.PE</t>
  </si>
  <si>
    <t>FTR-MC-PREV N° 0410-2025-ANA-AAA.U-ALA.PE</t>
  </si>
  <si>
    <t>Puente Los Angeles</t>
  </si>
  <si>
    <t>FTR-MC-PREV N° 0411-2025-ANA-AAA.U-ALA.PE</t>
  </si>
  <si>
    <t>San Pedro</t>
  </si>
  <si>
    <t>Puente Tupac</t>
  </si>
  <si>
    <t>Limpieza y descolmatación para el mantenimiento del cauce del río San Pedro</t>
  </si>
  <si>
    <t>FTR-CB-PREV N° 0552-2025-ANA-AAA.U-ALA.PE</t>
  </si>
  <si>
    <t>Tulumayo</t>
  </si>
  <si>
    <t>Chanchamayo</t>
  </si>
  <si>
    <t>San Ramón</t>
  </si>
  <si>
    <t>Juan Pablo Segundo</t>
  </si>
  <si>
    <t>Limpieza, descolmatación y construcción de muro de concreto armado en la margen izquierda del río Tulumayo</t>
  </si>
  <si>
    <t>Inundación</t>
  </si>
  <si>
    <t>FTR-CB-PREV N° 0553-2025-ANA-AAA.U-ALA.PE</t>
  </si>
  <si>
    <t>Playa Hermosa</t>
  </si>
  <si>
    <t>PUNO</t>
  </si>
  <si>
    <t>FTR-MC-PREV N° 0440-2025-ANA-AAA.TIT-ALA.JULIACA</t>
  </si>
  <si>
    <t>Titicaca</t>
  </si>
  <si>
    <t>Juliaca</t>
  </si>
  <si>
    <t>Coata</t>
  </si>
  <si>
    <t xml:space="preserve">Río </t>
  </si>
  <si>
    <t>Quiscamayo</t>
  </si>
  <si>
    <t>Puno</t>
  </si>
  <si>
    <t>Lampa</t>
  </si>
  <si>
    <t>Yurac Chupa</t>
  </si>
  <si>
    <t>Limpieza, descolmatación y conformación de bordos con material propio del cauce del río Quiscamayo</t>
  </si>
  <si>
    <t>Papa, quinua, avena, cebada, hortalizas</t>
  </si>
  <si>
    <t>FTR-MC-PREV N° 0441-2025-ANA-AAA.TIT-ALA.JULIACA</t>
  </si>
  <si>
    <t>La Molla (Río Torococha)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</si>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</sst>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35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27"/>
  <sheetViews>
    <sheetView tabSelected="1" zoomScaleNormal="100" zoomScaleSheetLayoutView="100" workbookViewId="0">
      <selection activeCell="AD39" sqref="AD3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64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27" t="s">
        <v>63</v>
      </c>
      <c r="C6" s="127" t="s">
        <v>40</v>
      </c>
      <c r="D6" s="119" t="s">
        <v>66</v>
      </c>
      <c r="E6" s="119"/>
      <c r="F6" s="119" t="s">
        <v>68</v>
      </c>
      <c r="G6" s="119"/>
      <c r="H6" s="119"/>
      <c r="I6" s="111" t="s">
        <v>4</v>
      </c>
      <c r="J6" s="111"/>
      <c r="K6" s="111"/>
      <c r="L6" s="111"/>
      <c r="M6" s="130" t="s">
        <v>67</v>
      </c>
      <c r="N6" s="131"/>
      <c r="O6" s="131"/>
      <c r="P6" s="131"/>
      <c r="Q6" s="132"/>
      <c r="R6" s="104" t="s">
        <v>5</v>
      </c>
      <c r="S6" s="104"/>
      <c r="T6" s="133" t="s">
        <v>6</v>
      </c>
      <c r="U6" s="134"/>
      <c r="V6" s="135"/>
      <c r="W6" s="135"/>
      <c r="X6" s="106" t="s">
        <v>7</v>
      </c>
      <c r="Y6" s="106"/>
      <c r="Z6" s="104"/>
      <c r="AA6" s="104"/>
      <c r="AB6" s="106"/>
      <c r="AC6" s="106"/>
      <c r="AD6" s="121"/>
      <c r="AE6" s="104"/>
      <c r="AF6" s="121"/>
      <c r="AG6" s="117" t="s">
        <v>8</v>
      </c>
      <c r="AH6" s="117" t="s">
        <v>9</v>
      </c>
    </row>
    <row r="7" spans="1:34" ht="15.75" customHeight="1" x14ac:dyDescent="0.3">
      <c r="A7" s="126"/>
      <c r="B7" s="128"/>
      <c r="C7" s="128"/>
      <c r="D7" s="119"/>
      <c r="E7" s="119"/>
      <c r="F7" s="119"/>
      <c r="G7" s="119"/>
      <c r="H7" s="119"/>
      <c r="I7" s="111" t="s">
        <v>10</v>
      </c>
      <c r="J7" s="111" t="s">
        <v>11</v>
      </c>
      <c r="K7" s="111" t="s">
        <v>12</v>
      </c>
      <c r="L7" s="119" t="s">
        <v>13</v>
      </c>
      <c r="M7" s="106" t="s">
        <v>14</v>
      </c>
      <c r="N7" s="106"/>
      <c r="O7" s="106" t="s">
        <v>15</v>
      </c>
      <c r="P7" s="106"/>
      <c r="Q7" s="107" t="s">
        <v>74</v>
      </c>
      <c r="R7" s="104"/>
      <c r="S7" s="104"/>
      <c r="T7" s="109" t="s">
        <v>16</v>
      </c>
      <c r="U7" s="111" t="s">
        <v>17</v>
      </c>
      <c r="V7" s="113" t="s">
        <v>18</v>
      </c>
      <c r="W7" s="115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21" t="s">
        <v>25</v>
      </c>
      <c r="AE7" s="104"/>
      <c r="AF7" s="122" t="s">
        <v>26</v>
      </c>
      <c r="AG7" s="118"/>
      <c r="AH7" s="118"/>
    </row>
    <row r="8" spans="1:34" ht="37.5" customHeight="1" x14ac:dyDescent="0.3">
      <c r="A8" s="127"/>
      <c r="B8" s="129"/>
      <c r="C8" s="12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10"/>
      <c r="U8" s="112"/>
      <c r="V8" s="114"/>
      <c r="W8" s="116"/>
      <c r="X8" s="105"/>
      <c r="Y8" s="105"/>
      <c r="Z8" s="105"/>
      <c r="AA8" s="105"/>
      <c r="AB8" s="105"/>
      <c r="AC8" s="105"/>
      <c r="AD8" s="40" t="s">
        <v>36</v>
      </c>
      <c r="AE8" s="29" t="s">
        <v>37</v>
      </c>
      <c r="AF8" s="123"/>
      <c r="AG8" s="118"/>
      <c r="AH8" s="118"/>
    </row>
    <row r="9" spans="1:34" s="19" customFormat="1" ht="24" customHeight="1" x14ac:dyDescent="0.25">
      <c r="A9" s="16">
        <v>5</v>
      </c>
      <c r="B9" s="17" t="s">
        <v>78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SUM(V10:V14)</f>
        <v>6.2500000000000009</v>
      </c>
      <c r="W9" s="77">
        <f t="shared" si="0"/>
        <v>31723480.506630976</v>
      </c>
      <c r="X9" s="34">
        <f t="shared" si="0"/>
        <v>1222</v>
      </c>
      <c r="Y9" s="34">
        <f t="shared" si="0"/>
        <v>252</v>
      </c>
      <c r="Z9" s="34">
        <f t="shared" si="0"/>
        <v>5914</v>
      </c>
      <c r="AA9" s="34">
        <f t="shared" si="0"/>
        <v>5836</v>
      </c>
      <c r="AB9" s="34">
        <f t="shared" si="0"/>
        <v>1</v>
      </c>
      <c r="AC9" s="34">
        <f t="shared" si="0"/>
        <v>0</v>
      </c>
      <c r="AD9" s="77">
        <f t="shared" si="0"/>
        <v>63</v>
      </c>
      <c r="AE9" s="41"/>
      <c r="AF9" s="41">
        <f>SUM(AF10:AF14)</f>
        <v>7.7959999999999994</v>
      </c>
      <c r="AG9" s="69"/>
      <c r="AH9" s="24"/>
    </row>
    <row r="10" spans="1:34" s="68" customFormat="1" ht="30" customHeight="1" x14ac:dyDescent="0.25">
      <c r="A10" s="20">
        <v>1</v>
      </c>
      <c r="B10" s="70" t="s">
        <v>79</v>
      </c>
      <c r="C10" s="75" t="s">
        <v>73</v>
      </c>
      <c r="D10" s="21" t="s">
        <v>80</v>
      </c>
      <c r="E10" s="21" t="s">
        <v>81</v>
      </c>
      <c r="F10" s="21" t="s">
        <v>82</v>
      </c>
      <c r="G10" s="21" t="s">
        <v>65</v>
      </c>
      <c r="H10" s="21" t="s">
        <v>83</v>
      </c>
      <c r="I10" s="21" t="s">
        <v>77</v>
      </c>
      <c r="J10" s="21" t="s">
        <v>84</v>
      </c>
      <c r="K10" s="21" t="s">
        <v>85</v>
      </c>
      <c r="L10" s="21" t="s">
        <v>83</v>
      </c>
      <c r="M10" s="22">
        <v>225163</v>
      </c>
      <c r="N10" s="22">
        <v>9293177</v>
      </c>
      <c r="O10" s="22">
        <v>225076</v>
      </c>
      <c r="P10" s="22">
        <v>9291762</v>
      </c>
      <c r="Q10" s="22">
        <v>18</v>
      </c>
      <c r="R10" s="21" t="s">
        <v>38</v>
      </c>
      <c r="S10" s="21" t="s">
        <v>38</v>
      </c>
      <c r="T10" s="21" t="s">
        <v>86</v>
      </c>
      <c r="U10" s="66" t="s">
        <v>39</v>
      </c>
      <c r="V10" s="42">
        <v>1.62</v>
      </c>
      <c r="W10" s="1">
        <v>12086082.284289373</v>
      </c>
      <c r="X10" s="20">
        <v>375</v>
      </c>
      <c r="Y10" s="20">
        <v>75</v>
      </c>
      <c r="Z10" s="20">
        <v>1980</v>
      </c>
      <c r="AA10" s="20">
        <v>1980</v>
      </c>
      <c r="AB10" s="20"/>
      <c r="AC10" s="20"/>
      <c r="AD10" s="1"/>
      <c r="AE10" s="67"/>
      <c r="AF10" s="42">
        <v>1.98</v>
      </c>
      <c r="AG10" s="23" t="s">
        <v>87</v>
      </c>
      <c r="AH10" s="76" t="s">
        <v>60</v>
      </c>
    </row>
    <row r="11" spans="1:34" s="68" customFormat="1" ht="30" customHeight="1" x14ac:dyDescent="0.25">
      <c r="A11" s="20">
        <v>2</v>
      </c>
      <c r="B11" s="70" t="s">
        <v>88</v>
      </c>
      <c r="C11" s="75" t="s">
        <v>73</v>
      </c>
      <c r="D11" s="21" t="s">
        <v>80</v>
      </c>
      <c r="E11" s="21" t="s">
        <v>81</v>
      </c>
      <c r="F11" s="21" t="s">
        <v>82</v>
      </c>
      <c r="G11" s="21" t="s">
        <v>65</v>
      </c>
      <c r="H11" s="21" t="s">
        <v>89</v>
      </c>
      <c r="I11" s="21" t="s">
        <v>77</v>
      </c>
      <c r="J11" s="21" t="s">
        <v>84</v>
      </c>
      <c r="K11" s="21" t="s">
        <v>85</v>
      </c>
      <c r="L11" s="21" t="s">
        <v>89</v>
      </c>
      <c r="M11" s="22">
        <v>224853</v>
      </c>
      <c r="N11" s="22">
        <v>9292951</v>
      </c>
      <c r="O11" s="22">
        <v>224681</v>
      </c>
      <c r="P11" s="22">
        <v>9291871</v>
      </c>
      <c r="Q11" s="22">
        <v>18</v>
      </c>
      <c r="R11" s="21" t="s">
        <v>38</v>
      </c>
      <c r="S11" s="21" t="s">
        <v>38</v>
      </c>
      <c r="T11" s="21" t="s">
        <v>90</v>
      </c>
      <c r="U11" s="66" t="s">
        <v>39</v>
      </c>
      <c r="V11" s="42">
        <v>1.1599999999999999</v>
      </c>
      <c r="W11" s="1">
        <v>6016284.0938888015</v>
      </c>
      <c r="X11" s="20">
        <v>400</v>
      </c>
      <c r="Y11" s="20">
        <v>80</v>
      </c>
      <c r="Z11" s="20">
        <v>2486</v>
      </c>
      <c r="AA11" s="20">
        <v>2487</v>
      </c>
      <c r="AB11" s="20">
        <v>1</v>
      </c>
      <c r="AC11" s="20"/>
      <c r="AD11" s="1"/>
      <c r="AE11" s="67"/>
      <c r="AF11" s="42">
        <v>2.4849999999999999</v>
      </c>
      <c r="AG11" s="23" t="s">
        <v>71</v>
      </c>
      <c r="AH11" s="76" t="s">
        <v>60</v>
      </c>
    </row>
    <row r="12" spans="1:34" s="68" customFormat="1" ht="30" customHeight="1" x14ac:dyDescent="0.25">
      <c r="A12" s="20">
        <v>3</v>
      </c>
      <c r="B12" s="70" t="s">
        <v>91</v>
      </c>
      <c r="C12" s="75" t="s">
        <v>73</v>
      </c>
      <c r="D12" s="21" t="s">
        <v>80</v>
      </c>
      <c r="E12" s="21" t="s">
        <v>81</v>
      </c>
      <c r="F12" s="21" t="s">
        <v>82</v>
      </c>
      <c r="G12" s="21" t="s">
        <v>65</v>
      </c>
      <c r="H12" s="21" t="s">
        <v>92</v>
      </c>
      <c r="I12" s="21" t="s">
        <v>77</v>
      </c>
      <c r="J12" s="21" t="s">
        <v>84</v>
      </c>
      <c r="K12" s="21" t="s">
        <v>85</v>
      </c>
      <c r="L12" s="21" t="s">
        <v>92</v>
      </c>
      <c r="M12" s="22">
        <v>224710</v>
      </c>
      <c r="N12" s="22">
        <v>9293068</v>
      </c>
      <c r="O12" s="22">
        <v>224562</v>
      </c>
      <c r="P12" s="22">
        <v>9291838</v>
      </c>
      <c r="Q12" s="22">
        <v>18</v>
      </c>
      <c r="R12" s="21" t="s">
        <v>38</v>
      </c>
      <c r="S12" s="21" t="s">
        <v>38</v>
      </c>
      <c r="T12" s="21" t="s">
        <v>93</v>
      </c>
      <c r="U12" s="66" t="s">
        <v>39</v>
      </c>
      <c r="V12" s="42">
        <v>1.36</v>
      </c>
      <c r="W12" s="1">
        <v>7048742.292452801</v>
      </c>
      <c r="X12" s="20">
        <v>210</v>
      </c>
      <c r="Y12" s="20">
        <v>42</v>
      </c>
      <c r="Z12" s="20">
        <v>1368</v>
      </c>
      <c r="AA12" s="20">
        <v>1369</v>
      </c>
      <c r="AB12" s="20"/>
      <c r="AC12" s="20"/>
      <c r="AD12" s="1"/>
      <c r="AE12" s="67"/>
      <c r="AF12" s="42">
        <v>1.367</v>
      </c>
      <c r="AG12" s="23" t="s">
        <v>87</v>
      </c>
      <c r="AH12" s="76" t="s">
        <v>60</v>
      </c>
    </row>
    <row r="13" spans="1:34" s="68" customFormat="1" ht="30" customHeight="1" x14ac:dyDescent="0.25">
      <c r="A13" s="20">
        <v>4</v>
      </c>
      <c r="B13" s="70" t="s">
        <v>94</v>
      </c>
      <c r="C13" s="75" t="s">
        <v>73</v>
      </c>
      <c r="D13" s="21" t="s">
        <v>80</v>
      </c>
      <c r="E13" s="21" t="s">
        <v>81</v>
      </c>
      <c r="F13" s="21" t="s">
        <v>82</v>
      </c>
      <c r="G13" s="21" t="s">
        <v>70</v>
      </c>
      <c r="H13" s="21" t="s">
        <v>95</v>
      </c>
      <c r="I13" s="21" t="s">
        <v>77</v>
      </c>
      <c r="J13" s="21" t="s">
        <v>84</v>
      </c>
      <c r="K13" s="21" t="s">
        <v>96</v>
      </c>
      <c r="L13" s="21" t="s">
        <v>95</v>
      </c>
      <c r="M13" s="22">
        <v>219843.06700000001</v>
      </c>
      <c r="N13" s="22">
        <v>9271194.4409999996</v>
      </c>
      <c r="O13" s="22">
        <v>220663.11</v>
      </c>
      <c r="P13" s="22">
        <v>9270354.4519999996</v>
      </c>
      <c r="Q13" s="22">
        <v>18</v>
      </c>
      <c r="R13" s="21" t="s">
        <v>38</v>
      </c>
      <c r="S13" s="21"/>
      <c r="T13" s="21" t="s">
        <v>97</v>
      </c>
      <c r="U13" s="66" t="s">
        <v>39</v>
      </c>
      <c r="V13" s="42">
        <v>1.1499999999999999</v>
      </c>
      <c r="W13" s="1">
        <v>4414490.8193600001</v>
      </c>
      <c r="X13" s="20">
        <v>60</v>
      </c>
      <c r="Y13" s="20">
        <v>15</v>
      </c>
      <c r="Z13" s="20">
        <v>80</v>
      </c>
      <c r="AA13" s="20"/>
      <c r="AB13" s="20"/>
      <c r="AC13" s="20"/>
      <c r="AD13" s="1">
        <v>30</v>
      </c>
      <c r="AE13" s="67" t="s">
        <v>98</v>
      </c>
      <c r="AF13" s="42">
        <v>1.05</v>
      </c>
      <c r="AG13" s="23" t="s">
        <v>71</v>
      </c>
      <c r="AH13" s="76" t="s">
        <v>60</v>
      </c>
    </row>
    <row r="14" spans="1:34" s="68" customFormat="1" ht="30" customHeight="1" x14ac:dyDescent="0.25">
      <c r="A14" s="20">
        <v>5</v>
      </c>
      <c r="B14" s="70" t="s">
        <v>99</v>
      </c>
      <c r="C14" s="75" t="s">
        <v>73</v>
      </c>
      <c r="D14" s="21" t="s">
        <v>80</v>
      </c>
      <c r="E14" s="21" t="s">
        <v>81</v>
      </c>
      <c r="F14" s="21" t="s">
        <v>82</v>
      </c>
      <c r="G14" s="21" t="s">
        <v>70</v>
      </c>
      <c r="H14" s="21" t="s">
        <v>100</v>
      </c>
      <c r="I14" s="21" t="s">
        <v>77</v>
      </c>
      <c r="J14" s="21" t="s">
        <v>84</v>
      </c>
      <c r="K14" s="21" t="s">
        <v>96</v>
      </c>
      <c r="L14" s="21" t="s">
        <v>101</v>
      </c>
      <c r="M14" s="22">
        <v>229516.242</v>
      </c>
      <c r="N14" s="22">
        <v>9262621.4350000005</v>
      </c>
      <c r="O14" s="22">
        <v>229599</v>
      </c>
      <c r="P14" s="22">
        <v>9261551</v>
      </c>
      <c r="Q14" s="22">
        <v>18</v>
      </c>
      <c r="R14" s="21" t="s">
        <v>38</v>
      </c>
      <c r="S14" s="21" t="s">
        <v>38</v>
      </c>
      <c r="T14" s="21" t="s">
        <v>102</v>
      </c>
      <c r="U14" s="66" t="s">
        <v>39</v>
      </c>
      <c r="V14" s="42">
        <v>0.96</v>
      </c>
      <c r="W14" s="1">
        <v>2157881.01664</v>
      </c>
      <c r="X14" s="20">
        <v>177</v>
      </c>
      <c r="Y14" s="20">
        <v>40</v>
      </c>
      <c r="Z14" s="20"/>
      <c r="AA14" s="20"/>
      <c r="AB14" s="20"/>
      <c r="AC14" s="20"/>
      <c r="AD14" s="1">
        <v>33</v>
      </c>
      <c r="AE14" s="67" t="s">
        <v>103</v>
      </c>
      <c r="AF14" s="42">
        <v>0.91400000000000003</v>
      </c>
      <c r="AG14" s="23" t="s">
        <v>71</v>
      </c>
      <c r="AH14" s="76" t="s">
        <v>60</v>
      </c>
    </row>
    <row r="15" spans="1:34" s="19" customFormat="1" ht="24" customHeight="1" x14ac:dyDescent="0.25">
      <c r="A15" s="16">
        <v>2</v>
      </c>
      <c r="B15" s="17" t="s">
        <v>104</v>
      </c>
      <c r="C15" s="17"/>
      <c r="D15" s="78"/>
      <c r="E15" s="78"/>
      <c r="F15" s="17"/>
      <c r="G15" s="17"/>
      <c r="H15" s="17"/>
      <c r="I15" s="78"/>
      <c r="J15" s="78"/>
      <c r="K15" s="78"/>
      <c r="L15" s="78"/>
      <c r="M15" s="18"/>
      <c r="N15" s="18"/>
      <c r="O15" s="18"/>
      <c r="P15" s="18"/>
      <c r="Q15" s="18"/>
      <c r="R15" s="78"/>
      <c r="S15" s="78"/>
      <c r="T15" s="78"/>
      <c r="U15" s="78"/>
      <c r="V15" s="41">
        <f t="shared" ref="V15:AD15" si="1">SUM(V16:V17)</f>
        <v>1.5799999999999998</v>
      </c>
      <c r="W15" s="77">
        <f t="shared" si="1"/>
        <v>6230053.9473599996</v>
      </c>
      <c r="X15" s="34">
        <f t="shared" si="1"/>
        <v>33</v>
      </c>
      <c r="Y15" s="34">
        <f t="shared" si="1"/>
        <v>10</v>
      </c>
      <c r="Z15" s="34">
        <f t="shared" si="1"/>
        <v>0</v>
      </c>
      <c r="AA15" s="34">
        <f t="shared" si="1"/>
        <v>150</v>
      </c>
      <c r="AB15" s="34">
        <f t="shared" si="1"/>
        <v>1</v>
      </c>
      <c r="AC15" s="34">
        <f t="shared" si="1"/>
        <v>0</v>
      </c>
      <c r="AD15" s="77">
        <f t="shared" si="1"/>
        <v>538</v>
      </c>
      <c r="AE15" s="41"/>
      <c r="AF15" s="41">
        <f>SUM(AF16:AF17)</f>
        <v>0.30199999999999999</v>
      </c>
      <c r="AG15" s="69"/>
      <c r="AH15" s="24"/>
    </row>
    <row r="16" spans="1:34" s="68" customFormat="1" ht="30" customHeight="1" x14ac:dyDescent="0.25">
      <c r="A16" s="20">
        <v>1</v>
      </c>
      <c r="B16" s="70" t="s">
        <v>105</v>
      </c>
      <c r="C16" s="75" t="s">
        <v>73</v>
      </c>
      <c r="D16" s="21" t="s">
        <v>80</v>
      </c>
      <c r="E16" s="21" t="s">
        <v>81</v>
      </c>
      <c r="F16" s="21" t="s">
        <v>106</v>
      </c>
      <c r="G16" s="21" t="s">
        <v>70</v>
      </c>
      <c r="H16" s="21" t="s">
        <v>107</v>
      </c>
      <c r="I16" s="21" t="s">
        <v>108</v>
      </c>
      <c r="J16" s="21" t="s">
        <v>109</v>
      </c>
      <c r="K16" s="21" t="s">
        <v>110</v>
      </c>
      <c r="L16" s="21" t="s">
        <v>111</v>
      </c>
      <c r="M16" s="22">
        <v>326617</v>
      </c>
      <c r="N16" s="22">
        <v>9242035</v>
      </c>
      <c r="O16" s="22">
        <v>326539</v>
      </c>
      <c r="P16" s="22">
        <v>9241903</v>
      </c>
      <c r="Q16" s="22">
        <v>18</v>
      </c>
      <c r="R16" s="21"/>
      <c r="S16" s="21" t="s">
        <v>38</v>
      </c>
      <c r="T16" s="21" t="s">
        <v>112</v>
      </c>
      <c r="U16" s="66" t="s">
        <v>39</v>
      </c>
      <c r="V16" s="42">
        <v>0.2</v>
      </c>
      <c r="W16" s="1">
        <v>821928.15840000007</v>
      </c>
      <c r="X16" s="20">
        <v>10</v>
      </c>
      <c r="Y16" s="20"/>
      <c r="Z16" s="20"/>
      <c r="AA16" s="20">
        <v>150</v>
      </c>
      <c r="AB16" s="20"/>
      <c r="AC16" s="20"/>
      <c r="AD16" s="1">
        <v>200</v>
      </c>
      <c r="AE16" s="67" t="s">
        <v>113</v>
      </c>
      <c r="AF16" s="42">
        <v>2E-3</v>
      </c>
      <c r="AG16" s="23" t="s">
        <v>71</v>
      </c>
      <c r="AH16" s="76" t="s">
        <v>60</v>
      </c>
    </row>
    <row r="17" spans="1:34" s="68" customFormat="1" ht="30" customHeight="1" x14ac:dyDescent="0.25">
      <c r="A17" s="20">
        <v>2</v>
      </c>
      <c r="B17" s="70" t="s">
        <v>114</v>
      </c>
      <c r="C17" s="75" t="s">
        <v>73</v>
      </c>
      <c r="D17" s="21" t="s">
        <v>80</v>
      </c>
      <c r="E17" s="21" t="s">
        <v>81</v>
      </c>
      <c r="F17" s="21" t="s">
        <v>106</v>
      </c>
      <c r="G17" s="21" t="s">
        <v>70</v>
      </c>
      <c r="H17" s="21" t="s">
        <v>107</v>
      </c>
      <c r="I17" s="21" t="s">
        <v>108</v>
      </c>
      <c r="J17" s="21" t="s">
        <v>109</v>
      </c>
      <c r="K17" s="21" t="s">
        <v>115</v>
      </c>
      <c r="L17" s="21" t="s">
        <v>116</v>
      </c>
      <c r="M17" s="22">
        <v>334313</v>
      </c>
      <c r="N17" s="22">
        <v>9226801</v>
      </c>
      <c r="O17" s="22">
        <v>334539</v>
      </c>
      <c r="P17" s="22">
        <v>9226735</v>
      </c>
      <c r="Q17" s="22">
        <v>18</v>
      </c>
      <c r="R17" s="21"/>
      <c r="S17" s="21" t="s">
        <v>38</v>
      </c>
      <c r="T17" s="21" t="s">
        <v>112</v>
      </c>
      <c r="U17" s="66" t="s">
        <v>39</v>
      </c>
      <c r="V17" s="42">
        <v>1.38</v>
      </c>
      <c r="W17" s="1">
        <v>5408125.7889599996</v>
      </c>
      <c r="X17" s="20">
        <v>23</v>
      </c>
      <c r="Y17" s="20">
        <v>10</v>
      </c>
      <c r="Z17" s="20"/>
      <c r="AA17" s="20"/>
      <c r="AB17" s="20">
        <v>1</v>
      </c>
      <c r="AC17" s="20"/>
      <c r="AD17" s="1">
        <v>338</v>
      </c>
      <c r="AE17" s="67" t="s">
        <v>117</v>
      </c>
      <c r="AF17" s="42">
        <v>0.3</v>
      </c>
      <c r="AG17" s="23" t="s">
        <v>71</v>
      </c>
      <c r="AH17" s="76" t="s">
        <v>60</v>
      </c>
    </row>
    <row r="18" spans="1:34" s="19" customFormat="1" ht="24" customHeight="1" x14ac:dyDescent="0.25">
      <c r="A18" s="16">
        <v>11</v>
      </c>
      <c r="B18" s="17" t="s">
        <v>118</v>
      </c>
      <c r="C18" s="17"/>
      <c r="D18" s="78"/>
      <c r="E18" s="78"/>
      <c r="F18" s="17"/>
      <c r="G18" s="17"/>
      <c r="H18" s="17"/>
      <c r="I18" s="78"/>
      <c r="J18" s="78"/>
      <c r="K18" s="78"/>
      <c r="L18" s="78"/>
      <c r="M18" s="18"/>
      <c r="N18" s="18"/>
      <c r="O18" s="18"/>
      <c r="P18" s="18"/>
      <c r="Q18" s="18"/>
      <c r="R18" s="78"/>
      <c r="S18" s="78"/>
      <c r="T18" s="78"/>
      <c r="U18" s="78"/>
      <c r="V18" s="41">
        <f t="shared" ref="V18:AD18" si="2">SUM(V19:V29)</f>
        <v>7.1389999999999993</v>
      </c>
      <c r="W18" s="77">
        <f t="shared" si="2"/>
        <v>18050234.200890299</v>
      </c>
      <c r="X18" s="34">
        <f t="shared" si="2"/>
        <v>31646</v>
      </c>
      <c r="Y18" s="34">
        <f t="shared" si="2"/>
        <v>7944</v>
      </c>
      <c r="Z18" s="34">
        <f t="shared" si="2"/>
        <v>810</v>
      </c>
      <c r="AA18" s="34">
        <f t="shared" si="2"/>
        <v>0</v>
      </c>
      <c r="AB18" s="34">
        <f t="shared" si="2"/>
        <v>4</v>
      </c>
      <c r="AC18" s="34">
        <f t="shared" si="2"/>
        <v>3</v>
      </c>
      <c r="AD18" s="77">
        <f t="shared" si="2"/>
        <v>260</v>
      </c>
      <c r="AE18" s="41"/>
      <c r="AF18" s="41">
        <f>SUM(AF19:AF29)</f>
        <v>4.3849999999999998</v>
      </c>
      <c r="AG18" s="69"/>
      <c r="AH18" s="24"/>
    </row>
    <row r="19" spans="1:34" s="68" customFormat="1" ht="35.1" customHeight="1" x14ac:dyDescent="0.25">
      <c r="A19" s="20">
        <v>1</v>
      </c>
      <c r="B19" s="70" t="s">
        <v>119</v>
      </c>
      <c r="C19" s="99" t="s">
        <v>75</v>
      </c>
      <c r="D19" s="21" t="s">
        <v>120</v>
      </c>
      <c r="E19" s="21" t="s">
        <v>121</v>
      </c>
      <c r="F19" s="21" t="s">
        <v>121</v>
      </c>
      <c r="G19" s="21" t="s">
        <v>70</v>
      </c>
      <c r="H19" s="21" t="s">
        <v>122</v>
      </c>
      <c r="I19" s="21" t="s">
        <v>123</v>
      </c>
      <c r="J19" s="21" t="s">
        <v>124</v>
      </c>
      <c r="K19" s="21" t="s">
        <v>125</v>
      </c>
      <c r="L19" s="21" t="s">
        <v>126</v>
      </c>
      <c r="M19" s="22">
        <v>561227.62</v>
      </c>
      <c r="N19" s="22">
        <v>8733902.5800000001</v>
      </c>
      <c r="O19" s="22">
        <v>560946.64</v>
      </c>
      <c r="P19" s="22">
        <v>8734818.8900000006</v>
      </c>
      <c r="Q19" s="22">
        <v>18</v>
      </c>
      <c r="R19" s="21"/>
      <c r="S19" s="21"/>
      <c r="T19" s="21" t="s">
        <v>127</v>
      </c>
      <c r="U19" s="42" t="s">
        <v>39</v>
      </c>
      <c r="V19" s="42">
        <v>1.26</v>
      </c>
      <c r="W19" s="1">
        <v>1504686.8616526001</v>
      </c>
      <c r="X19" s="20">
        <v>696</v>
      </c>
      <c r="Y19" s="20">
        <v>174</v>
      </c>
      <c r="Z19" s="20"/>
      <c r="AA19" s="20"/>
      <c r="AB19" s="20">
        <v>1</v>
      </c>
      <c r="AC19" s="20">
        <v>1</v>
      </c>
      <c r="AD19" s="1">
        <v>93</v>
      </c>
      <c r="AE19" s="42" t="s">
        <v>128</v>
      </c>
      <c r="AF19" s="42"/>
      <c r="AG19" s="23" t="s">
        <v>87</v>
      </c>
      <c r="AH19" s="74" t="s">
        <v>72</v>
      </c>
    </row>
    <row r="20" spans="1:34" s="68" customFormat="1" ht="35.1" customHeight="1" x14ac:dyDescent="0.25">
      <c r="A20" s="20">
        <v>2</v>
      </c>
      <c r="B20" s="70" t="s">
        <v>129</v>
      </c>
      <c r="C20" s="99" t="s">
        <v>75</v>
      </c>
      <c r="D20" s="21" t="s">
        <v>120</v>
      </c>
      <c r="E20" s="21" t="s">
        <v>121</v>
      </c>
      <c r="F20" s="21" t="s">
        <v>121</v>
      </c>
      <c r="G20" s="21" t="s">
        <v>70</v>
      </c>
      <c r="H20" s="21" t="s">
        <v>130</v>
      </c>
      <c r="I20" s="21" t="s">
        <v>123</v>
      </c>
      <c r="J20" s="21" t="s">
        <v>124</v>
      </c>
      <c r="K20" s="21" t="s">
        <v>131</v>
      </c>
      <c r="L20" s="21" t="s">
        <v>132</v>
      </c>
      <c r="M20" s="22">
        <v>540484</v>
      </c>
      <c r="N20" s="22">
        <v>8752655</v>
      </c>
      <c r="O20" s="22">
        <v>540467</v>
      </c>
      <c r="P20" s="22">
        <v>8752889</v>
      </c>
      <c r="Q20" s="22">
        <v>18</v>
      </c>
      <c r="R20" s="21"/>
      <c r="S20" s="21"/>
      <c r="T20" s="21" t="s">
        <v>133</v>
      </c>
      <c r="U20" s="42" t="s">
        <v>39</v>
      </c>
      <c r="V20" s="42">
        <v>0.27600000000000002</v>
      </c>
      <c r="W20" s="1">
        <v>190057.15486431995</v>
      </c>
      <c r="X20" s="20">
        <v>30</v>
      </c>
      <c r="Y20" s="20">
        <v>10</v>
      </c>
      <c r="Z20" s="20">
        <v>100</v>
      </c>
      <c r="AA20" s="20"/>
      <c r="AB20" s="20"/>
      <c r="AC20" s="20"/>
      <c r="AD20" s="1">
        <v>22</v>
      </c>
      <c r="AE20" s="42" t="s">
        <v>134</v>
      </c>
      <c r="AF20" s="42">
        <v>0.3</v>
      </c>
      <c r="AG20" s="23" t="s">
        <v>87</v>
      </c>
      <c r="AH20" s="74" t="s">
        <v>72</v>
      </c>
    </row>
    <row r="21" spans="1:34" s="68" customFormat="1" ht="35.1" customHeight="1" x14ac:dyDescent="0.25">
      <c r="A21" s="20">
        <v>3</v>
      </c>
      <c r="B21" s="70" t="s">
        <v>135</v>
      </c>
      <c r="C21" s="99" t="s">
        <v>75</v>
      </c>
      <c r="D21" s="21" t="s">
        <v>120</v>
      </c>
      <c r="E21" s="21" t="s">
        <v>121</v>
      </c>
      <c r="F21" s="21" t="s">
        <v>121</v>
      </c>
      <c r="G21" s="21" t="s">
        <v>70</v>
      </c>
      <c r="H21" s="21" t="s">
        <v>130</v>
      </c>
      <c r="I21" s="21" t="s">
        <v>123</v>
      </c>
      <c r="J21" s="21" t="s">
        <v>124</v>
      </c>
      <c r="K21" s="21" t="s">
        <v>131</v>
      </c>
      <c r="L21" s="21" t="s">
        <v>136</v>
      </c>
      <c r="M21" s="22">
        <v>540737</v>
      </c>
      <c r="N21" s="22">
        <v>8751544</v>
      </c>
      <c r="O21" s="22">
        <v>540488</v>
      </c>
      <c r="P21" s="22">
        <v>8752187</v>
      </c>
      <c r="Q21" s="22">
        <v>18</v>
      </c>
      <c r="R21" s="21"/>
      <c r="S21" s="21"/>
      <c r="T21" s="21" t="s">
        <v>133</v>
      </c>
      <c r="U21" s="42" t="s">
        <v>39</v>
      </c>
      <c r="V21" s="42">
        <v>0.90500000000000003</v>
      </c>
      <c r="W21" s="1">
        <v>312343.05737565999</v>
      </c>
      <c r="X21" s="20">
        <v>150</v>
      </c>
      <c r="Y21" s="20">
        <v>50</v>
      </c>
      <c r="Z21" s="20">
        <v>100</v>
      </c>
      <c r="AA21" s="20"/>
      <c r="AB21" s="20">
        <v>1</v>
      </c>
      <c r="AC21" s="20"/>
      <c r="AD21" s="1">
        <v>20</v>
      </c>
      <c r="AE21" s="42" t="s">
        <v>134</v>
      </c>
      <c r="AF21" s="42">
        <v>0.9</v>
      </c>
      <c r="AG21" s="23" t="s">
        <v>87</v>
      </c>
      <c r="AH21" s="74" t="s">
        <v>72</v>
      </c>
    </row>
    <row r="22" spans="1:34" s="68" customFormat="1" ht="35.1" customHeight="1" x14ac:dyDescent="0.25">
      <c r="A22" s="20">
        <v>4</v>
      </c>
      <c r="B22" s="70" t="s">
        <v>137</v>
      </c>
      <c r="C22" s="99" t="s">
        <v>75</v>
      </c>
      <c r="D22" s="21" t="s">
        <v>120</v>
      </c>
      <c r="E22" s="21" t="s">
        <v>121</v>
      </c>
      <c r="F22" s="21" t="s">
        <v>121</v>
      </c>
      <c r="G22" s="21" t="s">
        <v>70</v>
      </c>
      <c r="H22" s="21" t="s">
        <v>138</v>
      </c>
      <c r="I22" s="21" t="s">
        <v>123</v>
      </c>
      <c r="J22" s="21" t="s">
        <v>124</v>
      </c>
      <c r="K22" s="21" t="s">
        <v>131</v>
      </c>
      <c r="L22" s="21" t="s">
        <v>139</v>
      </c>
      <c r="M22" s="22">
        <v>533887</v>
      </c>
      <c r="N22" s="22">
        <v>8751277</v>
      </c>
      <c r="O22" s="22">
        <v>534042</v>
      </c>
      <c r="P22" s="22">
        <v>8751436</v>
      </c>
      <c r="Q22" s="22">
        <v>18</v>
      </c>
      <c r="R22" s="21"/>
      <c r="S22" s="21"/>
      <c r="T22" s="21" t="s">
        <v>140</v>
      </c>
      <c r="U22" s="42" t="s">
        <v>39</v>
      </c>
      <c r="V22" s="42">
        <v>0.25700000000000001</v>
      </c>
      <c r="W22" s="1">
        <v>86857.948555120005</v>
      </c>
      <c r="X22" s="20">
        <v>30</v>
      </c>
      <c r="Y22" s="20">
        <v>10</v>
      </c>
      <c r="Z22" s="20">
        <v>100</v>
      </c>
      <c r="AA22" s="20"/>
      <c r="AB22" s="20"/>
      <c r="AC22" s="20"/>
      <c r="AD22" s="1">
        <v>13</v>
      </c>
      <c r="AE22" s="42" t="s">
        <v>134</v>
      </c>
      <c r="AF22" s="42">
        <v>0.3</v>
      </c>
      <c r="AG22" s="23" t="s">
        <v>87</v>
      </c>
      <c r="AH22" s="74" t="s">
        <v>72</v>
      </c>
    </row>
    <row r="23" spans="1:34" s="68" customFormat="1" ht="35.1" customHeight="1" x14ac:dyDescent="0.25">
      <c r="A23" s="20">
        <v>5</v>
      </c>
      <c r="B23" s="70" t="s">
        <v>141</v>
      </c>
      <c r="C23" s="99" t="s">
        <v>75</v>
      </c>
      <c r="D23" s="21" t="s">
        <v>120</v>
      </c>
      <c r="E23" s="21" t="s">
        <v>121</v>
      </c>
      <c r="F23" s="21" t="s">
        <v>121</v>
      </c>
      <c r="G23" s="21" t="s">
        <v>70</v>
      </c>
      <c r="H23" s="21" t="s">
        <v>142</v>
      </c>
      <c r="I23" s="21" t="s">
        <v>123</v>
      </c>
      <c r="J23" s="21" t="s">
        <v>124</v>
      </c>
      <c r="K23" s="21" t="s">
        <v>131</v>
      </c>
      <c r="L23" s="21" t="s">
        <v>143</v>
      </c>
      <c r="M23" s="22">
        <v>536417</v>
      </c>
      <c r="N23" s="22">
        <v>8752615</v>
      </c>
      <c r="O23" s="22">
        <v>536551</v>
      </c>
      <c r="P23" s="22">
        <v>8752753</v>
      </c>
      <c r="Q23" s="22">
        <v>18</v>
      </c>
      <c r="R23" s="21"/>
      <c r="S23" s="21"/>
      <c r="T23" s="21" t="s">
        <v>144</v>
      </c>
      <c r="U23" s="42" t="s">
        <v>39</v>
      </c>
      <c r="V23" s="42">
        <v>0.21</v>
      </c>
      <c r="W23" s="1">
        <v>72126.522944900003</v>
      </c>
      <c r="X23" s="20"/>
      <c r="Y23" s="20"/>
      <c r="Z23" s="20">
        <v>100</v>
      </c>
      <c r="AA23" s="20"/>
      <c r="AB23" s="20"/>
      <c r="AC23" s="20"/>
      <c r="AD23" s="1">
        <v>18</v>
      </c>
      <c r="AE23" s="42" t="s">
        <v>134</v>
      </c>
      <c r="AF23" s="42">
        <v>0.4</v>
      </c>
      <c r="AG23" s="23" t="s">
        <v>87</v>
      </c>
      <c r="AH23" s="74" t="s">
        <v>72</v>
      </c>
    </row>
    <row r="24" spans="1:34" s="68" customFormat="1" ht="35.1" customHeight="1" x14ac:dyDescent="0.25">
      <c r="A24" s="20">
        <v>6</v>
      </c>
      <c r="B24" s="70" t="s">
        <v>145</v>
      </c>
      <c r="C24" s="99" t="s">
        <v>75</v>
      </c>
      <c r="D24" s="21" t="s">
        <v>120</v>
      </c>
      <c r="E24" s="21" t="s">
        <v>121</v>
      </c>
      <c r="F24" s="21" t="s">
        <v>121</v>
      </c>
      <c r="G24" s="21" t="s">
        <v>70</v>
      </c>
      <c r="H24" s="21" t="s">
        <v>142</v>
      </c>
      <c r="I24" s="21" t="s">
        <v>123</v>
      </c>
      <c r="J24" s="21" t="s">
        <v>124</v>
      </c>
      <c r="K24" s="21" t="s">
        <v>131</v>
      </c>
      <c r="L24" s="21" t="s">
        <v>146</v>
      </c>
      <c r="M24" s="22">
        <v>537018</v>
      </c>
      <c r="N24" s="22">
        <v>8751148</v>
      </c>
      <c r="O24" s="22">
        <v>537009</v>
      </c>
      <c r="P24" s="22">
        <v>8751319</v>
      </c>
      <c r="Q24" s="22">
        <v>18</v>
      </c>
      <c r="R24" s="21"/>
      <c r="S24" s="21"/>
      <c r="T24" s="21" t="s">
        <v>144</v>
      </c>
      <c r="U24" s="42" t="s">
        <v>39</v>
      </c>
      <c r="V24" s="42">
        <v>0.20699999999999999</v>
      </c>
      <c r="W24" s="1">
        <v>74149.332718300022</v>
      </c>
      <c r="X24" s="20">
        <v>30</v>
      </c>
      <c r="Y24" s="20">
        <v>10</v>
      </c>
      <c r="Z24" s="20">
        <v>100</v>
      </c>
      <c r="AA24" s="20"/>
      <c r="AB24" s="20"/>
      <c r="AC24" s="20"/>
      <c r="AD24" s="1">
        <v>31</v>
      </c>
      <c r="AE24" s="42" t="s">
        <v>147</v>
      </c>
      <c r="AF24" s="42">
        <v>0.52</v>
      </c>
      <c r="AG24" s="23" t="s">
        <v>87</v>
      </c>
      <c r="AH24" s="74" t="s">
        <v>72</v>
      </c>
    </row>
    <row r="25" spans="1:34" s="68" customFormat="1" ht="35.1" customHeight="1" x14ac:dyDescent="0.25">
      <c r="A25" s="20">
        <v>7</v>
      </c>
      <c r="B25" s="70" t="s">
        <v>148</v>
      </c>
      <c r="C25" s="99" t="s">
        <v>75</v>
      </c>
      <c r="D25" s="21" t="s">
        <v>120</v>
      </c>
      <c r="E25" s="21" t="s">
        <v>121</v>
      </c>
      <c r="F25" s="21" t="s">
        <v>121</v>
      </c>
      <c r="G25" s="21" t="s">
        <v>70</v>
      </c>
      <c r="H25" s="21" t="s">
        <v>142</v>
      </c>
      <c r="I25" s="21" t="s">
        <v>123</v>
      </c>
      <c r="J25" s="21" t="s">
        <v>124</v>
      </c>
      <c r="K25" s="21" t="s">
        <v>131</v>
      </c>
      <c r="L25" s="21" t="s">
        <v>109</v>
      </c>
      <c r="M25" s="22">
        <v>536912</v>
      </c>
      <c r="N25" s="22">
        <v>8753342</v>
      </c>
      <c r="O25" s="22">
        <v>537064</v>
      </c>
      <c r="P25" s="22">
        <v>8753484</v>
      </c>
      <c r="Q25" s="22">
        <v>18</v>
      </c>
      <c r="R25" s="21"/>
      <c r="S25" s="21"/>
      <c r="T25" s="21" t="s">
        <v>144</v>
      </c>
      <c r="U25" s="42" t="s">
        <v>39</v>
      </c>
      <c r="V25" s="42">
        <v>0.27500000000000002</v>
      </c>
      <c r="W25" s="1">
        <v>75323.1451313</v>
      </c>
      <c r="X25" s="20">
        <v>45</v>
      </c>
      <c r="Y25" s="20">
        <v>15</v>
      </c>
      <c r="Z25" s="20">
        <v>100</v>
      </c>
      <c r="AA25" s="20"/>
      <c r="AB25" s="20"/>
      <c r="AC25" s="20"/>
      <c r="AD25" s="1">
        <v>14</v>
      </c>
      <c r="AE25" s="42" t="s">
        <v>134</v>
      </c>
      <c r="AF25" s="42">
        <v>0.4</v>
      </c>
      <c r="AG25" s="23" t="s">
        <v>87</v>
      </c>
      <c r="AH25" s="74" t="s">
        <v>72</v>
      </c>
    </row>
    <row r="26" spans="1:34" s="68" customFormat="1" ht="35.1" customHeight="1" x14ac:dyDescent="0.25">
      <c r="A26" s="20">
        <v>8</v>
      </c>
      <c r="B26" s="70" t="s">
        <v>149</v>
      </c>
      <c r="C26" s="99" t="s">
        <v>75</v>
      </c>
      <c r="D26" s="21" t="s">
        <v>120</v>
      </c>
      <c r="E26" s="21" t="s">
        <v>121</v>
      </c>
      <c r="F26" s="21" t="s">
        <v>121</v>
      </c>
      <c r="G26" s="21" t="s">
        <v>70</v>
      </c>
      <c r="H26" s="21" t="s">
        <v>142</v>
      </c>
      <c r="I26" s="21" t="s">
        <v>123</v>
      </c>
      <c r="J26" s="21" t="s">
        <v>124</v>
      </c>
      <c r="K26" s="21" t="s">
        <v>131</v>
      </c>
      <c r="L26" s="21" t="s">
        <v>150</v>
      </c>
      <c r="M26" s="22">
        <v>537170</v>
      </c>
      <c r="N26" s="22">
        <v>8753550</v>
      </c>
      <c r="O26" s="22">
        <v>537253</v>
      </c>
      <c r="P26" s="22">
        <v>8753679</v>
      </c>
      <c r="Q26" s="22">
        <v>18</v>
      </c>
      <c r="R26" s="21"/>
      <c r="S26" s="21"/>
      <c r="T26" s="21" t="s">
        <v>144</v>
      </c>
      <c r="U26" s="42" t="s">
        <v>39</v>
      </c>
      <c r="V26" s="42">
        <v>0.18</v>
      </c>
      <c r="W26" s="1">
        <v>60491.167135000003</v>
      </c>
      <c r="X26" s="20">
        <v>60</v>
      </c>
      <c r="Y26" s="20">
        <v>20</v>
      </c>
      <c r="Z26" s="20">
        <v>100</v>
      </c>
      <c r="AA26" s="20"/>
      <c r="AB26" s="20"/>
      <c r="AC26" s="20"/>
      <c r="AD26" s="1">
        <v>17</v>
      </c>
      <c r="AE26" s="42" t="s">
        <v>134</v>
      </c>
      <c r="AF26" s="42">
        <v>0.25</v>
      </c>
      <c r="AG26" s="23" t="s">
        <v>87</v>
      </c>
      <c r="AH26" s="74" t="s">
        <v>72</v>
      </c>
    </row>
    <row r="27" spans="1:34" s="68" customFormat="1" ht="35.1" customHeight="1" x14ac:dyDescent="0.25">
      <c r="A27" s="20">
        <v>9</v>
      </c>
      <c r="B27" s="70" t="s">
        <v>151</v>
      </c>
      <c r="C27" s="99" t="s">
        <v>75</v>
      </c>
      <c r="D27" s="21" t="s">
        <v>120</v>
      </c>
      <c r="E27" s="21" t="s">
        <v>121</v>
      </c>
      <c r="F27" s="21" t="s">
        <v>121</v>
      </c>
      <c r="G27" s="21" t="s">
        <v>70</v>
      </c>
      <c r="H27" s="21" t="s">
        <v>152</v>
      </c>
      <c r="I27" s="21" t="s">
        <v>123</v>
      </c>
      <c r="J27" s="21" t="s">
        <v>124</v>
      </c>
      <c r="K27" s="21" t="s">
        <v>131</v>
      </c>
      <c r="L27" s="21" t="s">
        <v>153</v>
      </c>
      <c r="M27" s="22">
        <v>533103</v>
      </c>
      <c r="N27" s="22">
        <v>8749325</v>
      </c>
      <c r="O27" s="22">
        <v>533161</v>
      </c>
      <c r="P27" s="22">
        <v>8749544</v>
      </c>
      <c r="Q27" s="22">
        <v>18</v>
      </c>
      <c r="R27" s="21"/>
      <c r="S27" s="21"/>
      <c r="T27" s="21" t="s">
        <v>154</v>
      </c>
      <c r="U27" s="42" t="s">
        <v>39</v>
      </c>
      <c r="V27" s="42">
        <v>0.249</v>
      </c>
      <c r="W27" s="1">
        <v>73975.392873100005</v>
      </c>
      <c r="X27" s="20">
        <v>45</v>
      </c>
      <c r="Y27" s="20">
        <v>15</v>
      </c>
      <c r="Z27" s="20">
        <v>110</v>
      </c>
      <c r="AA27" s="20"/>
      <c r="AB27" s="20"/>
      <c r="AC27" s="20"/>
      <c r="AD27" s="1">
        <v>32</v>
      </c>
      <c r="AE27" s="42" t="s">
        <v>134</v>
      </c>
      <c r="AF27" s="42">
        <v>0.5</v>
      </c>
      <c r="AG27" s="23" t="s">
        <v>87</v>
      </c>
      <c r="AH27" s="74" t="s">
        <v>72</v>
      </c>
    </row>
    <row r="28" spans="1:34" s="68" customFormat="1" ht="35.1" customHeight="1" x14ac:dyDescent="0.25">
      <c r="A28" s="20">
        <v>10</v>
      </c>
      <c r="B28" s="70" t="s">
        <v>155</v>
      </c>
      <c r="C28" s="75" t="s">
        <v>73</v>
      </c>
      <c r="D28" s="21" t="s">
        <v>120</v>
      </c>
      <c r="E28" s="21" t="s">
        <v>121</v>
      </c>
      <c r="F28" s="21" t="s">
        <v>121</v>
      </c>
      <c r="G28" s="21" t="s">
        <v>70</v>
      </c>
      <c r="H28" s="21" t="s">
        <v>156</v>
      </c>
      <c r="I28" s="21" t="s">
        <v>123</v>
      </c>
      <c r="J28" s="21" t="s">
        <v>157</v>
      </c>
      <c r="K28" s="21" t="s">
        <v>158</v>
      </c>
      <c r="L28" s="21" t="s">
        <v>159</v>
      </c>
      <c r="M28" s="22">
        <v>461657</v>
      </c>
      <c r="N28" s="22">
        <v>8768719</v>
      </c>
      <c r="O28" s="22">
        <v>461411</v>
      </c>
      <c r="P28" s="22">
        <v>8770143</v>
      </c>
      <c r="Q28" s="22">
        <v>18</v>
      </c>
      <c r="R28" s="21" t="s">
        <v>38</v>
      </c>
      <c r="S28" s="21"/>
      <c r="T28" s="21" t="s">
        <v>160</v>
      </c>
      <c r="U28" s="42" t="s">
        <v>39</v>
      </c>
      <c r="V28" s="42">
        <v>1.68</v>
      </c>
      <c r="W28" s="1">
        <v>7906236.7723999992</v>
      </c>
      <c r="X28" s="20">
        <v>13240</v>
      </c>
      <c r="Y28" s="20">
        <v>3310</v>
      </c>
      <c r="Z28" s="20"/>
      <c r="AA28" s="20"/>
      <c r="AB28" s="20">
        <v>1</v>
      </c>
      <c r="AC28" s="20">
        <v>1</v>
      </c>
      <c r="AD28" s="100"/>
      <c r="AE28" s="67"/>
      <c r="AF28" s="42">
        <v>0.66500000000000004</v>
      </c>
      <c r="AG28" s="23" t="s">
        <v>161</v>
      </c>
      <c r="AH28" s="74" t="s">
        <v>72</v>
      </c>
    </row>
    <row r="29" spans="1:34" s="68" customFormat="1" ht="35.1" customHeight="1" x14ac:dyDescent="0.25">
      <c r="A29" s="20">
        <v>11</v>
      </c>
      <c r="B29" s="70" t="s">
        <v>162</v>
      </c>
      <c r="C29" s="75" t="s">
        <v>73</v>
      </c>
      <c r="D29" s="21" t="s">
        <v>120</v>
      </c>
      <c r="E29" s="21" t="s">
        <v>121</v>
      </c>
      <c r="F29" s="21" t="s">
        <v>121</v>
      </c>
      <c r="G29" s="21" t="s">
        <v>70</v>
      </c>
      <c r="H29" s="21" t="s">
        <v>156</v>
      </c>
      <c r="I29" s="21" t="s">
        <v>123</v>
      </c>
      <c r="J29" s="21" t="s">
        <v>157</v>
      </c>
      <c r="K29" s="21" t="s">
        <v>158</v>
      </c>
      <c r="L29" s="21" t="s">
        <v>163</v>
      </c>
      <c r="M29" s="22">
        <v>461722</v>
      </c>
      <c r="N29" s="22">
        <v>8768748</v>
      </c>
      <c r="O29" s="22">
        <v>461494</v>
      </c>
      <c r="P29" s="22">
        <v>8770133</v>
      </c>
      <c r="Q29" s="22">
        <v>18</v>
      </c>
      <c r="R29" s="21"/>
      <c r="S29" s="21" t="s">
        <v>38</v>
      </c>
      <c r="T29" s="21" t="s">
        <v>160</v>
      </c>
      <c r="U29" s="42" t="s">
        <v>39</v>
      </c>
      <c r="V29" s="42">
        <v>1.64</v>
      </c>
      <c r="W29" s="1">
        <v>7693986.8452399997</v>
      </c>
      <c r="X29" s="20">
        <v>17320</v>
      </c>
      <c r="Y29" s="20">
        <v>4330</v>
      </c>
      <c r="Z29" s="20"/>
      <c r="AA29" s="20"/>
      <c r="AB29" s="20">
        <v>1</v>
      </c>
      <c r="AC29" s="20">
        <v>1</v>
      </c>
      <c r="AD29" s="100"/>
      <c r="AE29" s="42"/>
      <c r="AF29" s="42">
        <v>0.15</v>
      </c>
      <c r="AG29" s="23" t="s">
        <v>161</v>
      </c>
      <c r="AH29" s="74" t="s">
        <v>72</v>
      </c>
    </row>
    <row r="30" spans="1:34" s="19" customFormat="1" ht="24" customHeight="1" x14ac:dyDescent="0.25">
      <c r="A30" s="16">
        <v>3</v>
      </c>
      <c r="B30" s="17" t="s">
        <v>164</v>
      </c>
      <c r="C30" s="17"/>
      <c r="D30" s="78"/>
      <c r="E30" s="78"/>
      <c r="F30" s="17"/>
      <c r="G30" s="17"/>
      <c r="H30" s="17"/>
      <c r="I30" s="78"/>
      <c r="J30" s="78"/>
      <c r="K30" s="78"/>
      <c r="L30" s="78"/>
      <c r="M30" s="18"/>
      <c r="N30" s="18"/>
      <c r="O30" s="18"/>
      <c r="P30" s="18"/>
      <c r="Q30" s="18"/>
      <c r="R30" s="78"/>
      <c r="S30" s="78"/>
      <c r="T30" s="78"/>
      <c r="U30" s="78"/>
      <c r="V30" s="41">
        <f t="shared" ref="V30:AD30" si="3">SUM(V31:V33)</f>
        <v>19.663</v>
      </c>
      <c r="W30" s="77">
        <f t="shared" si="3"/>
        <v>4692318.8022762407</v>
      </c>
      <c r="X30" s="34">
        <f t="shared" si="3"/>
        <v>3096</v>
      </c>
      <c r="Y30" s="34">
        <f t="shared" si="3"/>
        <v>1260</v>
      </c>
      <c r="Z30" s="34">
        <f t="shared" si="3"/>
        <v>3111</v>
      </c>
      <c r="AA30" s="34">
        <f t="shared" si="3"/>
        <v>7003</v>
      </c>
      <c r="AB30" s="34">
        <f t="shared" si="3"/>
        <v>4</v>
      </c>
      <c r="AC30" s="34">
        <f t="shared" si="3"/>
        <v>2</v>
      </c>
      <c r="AD30" s="77">
        <f t="shared" si="3"/>
        <v>39.5</v>
      </c>
      <c r="AE30" s="41"/>
      <c r="AF30" s="41">
        <f>SUM(AF31:AF33)</f>
        <v>8.5030000000000001</v>
      </c>
      <c r="AG30" s="69"/>
      <c r="AH30" s="24"/>
    </row>
    <row r="31" spans="1:34" s="68" customFormat="1" ht="30" customHeight="1" x14ac:dyDescent="0.25">
      <c r="A31" s="20">
        <v>1</v>
      </c>
      <c r="B31" s="70" t="s">
        <v>165</v>
      </c>
      <c r="C31" s="99" t="s">
        <v>75</v>
      </c>
      <c r="D31" s="21" t="s">
        <v>166</v>
      </c>
      <c r="E31" s="21" t="s">
        <v>167</v>
      </c>
      <c r="F31" s="21" t="s">
        <v>168</v>
      </c>
      <c r="G31" s="21" t="s">
        <v>169</v>
      </c>
      <c r="H31" s="21" t="s">
        <v>170</v>
      </c>
      <c r="I31" s="21" t="s">
        <v>171</v>
      </c>
      <c r="J31" s="21" t="s">
        <v>172</v>
      </c>
      <c r="K31" s="21" t="s">
        <v>172</v>
      </c>
      <c r="L31" s="21" t="s">
        <v>173</v>
      </c>
      <c r="M31" s="22">
        <v>346320</v>
      </c>
      <c r="N31" s="22">
        <v>8300221</v>
      </c>
      <c r="O31" s="22">
        <v>352500</v>
      </c>
      <c r="P31" s="22">
        <v>8300565</v>
      </c>
      <c r="Q31" s="22">
        <v>19</v>
      </c>
      <c r="R31" s="21" t="s">
        <v>38</v>
      </c>
      <c r="S31" s="21" t="s">
        <v>38</v>
      </c>
      <c r="T31" s="21" t="s">
        <v>174</v>
      </c>
      <c r="U31" s="66" t="s">
        <v>39</v>
      </c>
      <c r="V31" s="42">
        <v>12.66</v>
      </c>
      <c r="W31" s="1">
        <v>2510920.9712434802</v>
      </c>
      <c r="X31" s="20">
        <v>296</v>
      </c>
      <c r="Y31" s="20">
        <v>60</v>
      </c>
      <c r="Z31" s="20"/>
      <c r="AA31" s="20"/>
      <c r="AB31" s="20"/>
      <c r="AC31" s="20"/>
      <c r="AD31" s="1">
        <v>39.5</v>
      </c>
      <c r="AE31" s="67" t="s">
        <v>175</v>
      </c>
      <c r="AF31" s="42">
        <v>1.5</v>
      </c>
      <c r="AG31" s="23" t="s">
        <v>71</v>
      </c>
      <c r="AH31" s="74" t="s">
        <v>72</v>
      </c>
    </row>
    <row r="32" spans="1:34" s="68" customFormat="1" ht="30" customHeight="1" x14ac:dyDescent="0.25">
      <c r="A32" s="20">
        <v>2</v>
      </c>
      <c r="B32" s="70" t="s">
        <v>176</v>
      </c>
      <c r="C32" s="99" t="s">
        <v>75</v>
      </c>
      <c r="D32" s="21" t="s">
        <v>166</v>
      </c>
      <c r="E32" s="21" t="s">
        <v>167</v>
      </c>
      <c r="F32" s="21" t="s">
        <v>168</v>
      </c>
      <c r="G32" s="21" t="s">
        <v>65</v>
      </c>
      <c r="H32" s="21" t="s">
        <v>177</v>
      </c>
      <c r="I32" s="21" t="s">
        <v>171</v>
      </c>
      <c r="J32" s="21" t="s">
        <v>178</v>
      </c>
      <c r="K32" s="21" t="s">
        <v>167</v>
      </c>
      <c r="L32" s="21" t="s">
        <v>179</v>
      </c>
      <c r="M32" s="22">
        <v>374587</v>
      </c>
      <c r="N32" s="22">
        <v>8286403</v>
      </c>
      <c r="O32" s="22">
        <v>377245</v>
      </c>
      <c r="P32" s="22">
        <v>8286677</v>
      </c>
      <c r="Q32" s="22">
        <v>19</v>
      </c>
      <c r="R32" s="21" t="s">
        <v>38</v>
      </c>
      <c r="S32" s="21" t="s">
        <v>38</v>
      </c>
      <c r="T32" s="21" t="s">
        <v>180</v>
      </c>
      <c r="U32" s="66" t="s">
        <v>39</v>
      </c>
      <c r="V32" s="42">
        <v>3.8919999999999999</v>
      </c>
      <c r="W32" s="1">
        <v>813895.06435026019</v>
      </c>
      <c r="X32" s="20">
        <v>1500</v>
      </c>
      <c r="Y32" s="20">
        <v>650</v>
      </c>
      <c r="Z32" s="20"/>
      <c r="AA32" s="20">
        <v>3892</v>
      </c>
      <c r="AB32" s="20">
        <v>2</v>
      </c>
      <c r="AC32" s="20">
        <v>1</v>
      </c>
      <c r="AD32" s="1"/>
      <c r="AE32" s="67"/>
      <c r="AF32" s="42">
        <v>3.8919999999999999</v>
      </c>
      <c r="AG32" s="23" t="s">
        <v>71</v>
      </c>
      <c r="AH32" s="74" t="s">
        <v>72</v>
      </c>
    </row>
    <row r="33" spans="1:34" s="68" customFormat="1" ht="30" customHeight="1" x14ac:dyDescent="0.25">
      <c r="A33" s="20">
        <v>3</v>
      </c>
      <c r="B33" s="70" t="s">
        <v>181</v>
      </c>
      <c r="C33" s="99" t="s">
        <v>75</v>
      </c>
      <c r="D33" s="21" t="s">
        <v>166</v>
      </c>
      <c r="E33" s="21" t="s">
        <v>167</v>
      </c>
      <c r="F33" s="21" t="s">
        <v>168</v>
      </c>
      <c r="G33" s="21" t="s">
        <v>169</v>
      </c>
      <c r="H33" s="21" t="s">
        <v>182</v>
      </c>
      <c r="I33" s="21" t="s">
        <v>171</v>
      </c>
      <c r="J33" s="21" t="s">
        <v>178</v>
      </c>
      <c r="K33" s="21" t="s">
        <v>167</v>
      </c>
      <c r="L33" s="21" t="s">
        <v>183</v>
      </c>
      <c r="M33" s="22">
        <v>379834</v>
      </c>
      <c r="N33" s="22">
        <v>8286588</v>
      </c>
      <c r="O33" s="22">
        <v>381976</v>
      </c>
      <c r="P33" s="22">
        <v>8287225</v>
      </c>
      <c r="Q33" s="22">
        <v>19</v>
      </c>
      <c r="R33" s="21" t="s">
        <v>38</v>
      </c>
      <c r="S33" s="21" t="s">
        <v>38</v>
      </c>
      <c r="T33" s="21" t="s">
        <v>184</v>
      </c>
      <c r="U33" s="66" t="s">
        <v>39</v>
      </c>
      <c r="V33" s="42">
        <v>3.1110000000000002</v>
      </c>
      <c r="W33" s="1">
        <v>1367502.7666825003</v>
      </c>
      <c r="X33" s="20">
        <v>1300</v>
      </c>
      <c r="Y33" s="20">
        <v>550</v>
      </c>
      <c r="Z33" s="20">
        <v>3111</v>
      </c>
      <c r="AA33" s="20">
        <v>3111</v>
      </c>
      <c r="AB33" s="20">
        <v>2</v>
      </c>
      <c r="AC33" s="20">
        <v>1</v>
      </c>
      <c r="AD33" s="1"/>
      <c r="AE33" s="67"/>
      <c r="AF33" s="42">
        <v>3.1110000000000002</v>
      </c>
      <c r="AG33" s="23" t="s">
        <v>71</v>
      </c>
      <c r="AH33" s="74" t="s">
        <v>72</v>
      </c>
    </row>
    <row r="34" spans="1:34" ht="24.95" customHeight="1" x14ac:dyDescent="0.3">
      <c r="A34" s="31">
        <f>A9+A15+A18+A30</f>
        <v>21</v>
      </c>
      <c r="B34" s="32"/>
      <c r="C34" s="32"/>
      <c r="D34" s="32"/>
      <c r="E34" s="32"/>
      <c r="F34" s="101" t="s">
        <v>41</v>
      </c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3"/>
      <c r="U34" s="31"/>
      <c r="V34" s="71">
        <f>V9+V15+V18+V30</f>
        <v>34.632000000000005</v>
      </c>
      <c r="W34" s="72">
        <f t="shared" ref="W34:AF34" si="4">W9+W15+W18+W30</f>
        <v>60696087.457157508</v>
      </c>
      <c r="X34" s="73">
        <f t="shared" si="4"/>
        <v>35997</v>
      </c>
      <c r="Y34" s="73">
        <f t="shared" si="4"/>
        <v>9466</v>
      </c>
      <c r="Z34" s="73">
        <f t="shared" si="4"/>
        <v>9835</v>
      </c>
      <c r="AA34" s="73">
        <f t="shared" si="4"/>
        <v>12989</v>
      </c>
      <c r="AB34" s="73">
        <f t="shared" si="4"/>
        <v>10</v>
      </c>
      <c r="AC34" s="73">
        <f t="shared" si="4"/>
        <v>5</v>
      </c>
      <c r="AD34" s="72">
        <f t="shared" si="4"/>
        <v>900.5</v>
      </c>
      <c r="AE34" s="31"/>
      <c r="AF34" s="71">
        <f t="shared" si="4"/>
        <v>20.985999999999997</v>
      </c>
      <c r="AG34" s="33"/>
      <c r="AH34" s="33"/>
    </row>
    <row r="35" spans="1:34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34:T34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16" sqref="D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76</v>
      </c>
      <c r="B1" s="137"/>
      <c r="C1" s="137"/>
      <c r="D1" s="137"/>
      <c r="E1" s="137"/>
    </row>
    <row r="2" spans="1:5" ht="25.5" customHeight="1" x14ac:dyDescent="0.25">
      <c r="A2" s="120" t="s">
        <v>42</v>
      </c>
      <c r="B2" s="120" t="s">
        <v>43</v>
      </c>
      <c r="C2" s="133" t="s">
        <v>44</v>
      </c>
      <c r="D2" s="139"/>
      <c r="E2" s="120" t="s">
        <v>45</v>
      </c>
    </row>
    <row r="3" spans="1:5" ht="25.5" customHeight="1" x14ac:dyDescent="0.25">
      <c r="A3" s="138"/>
      <c r="B3" s="138"/>
      <c r="C3" s="35" t="s">
        <v>46</v>
      </c>
      <c r="D3" s="36" t="s">
        <v>47</v>
      </c>
      <c r="E3" s="138"/>
    </row>
    <row r="4" spans="1:5" ht="15" customHeight="1" x14ac:dyDescent="0.25">
      <c r="A4" s="37">
        <v>1</v>
      </c>
      <c r="B4" s="38" t="s">
        <v>78</v>
      </c>
      <c r="C4" s="38">
        <v>5</v>
      </c>
      <c r="D4" s="38">
        <v>0</v>
      </c>
      <c r="E4" s="38">
        <f t="shared" ref="E4:E6" si="0">C4+D4</f>
        <v>5</v>
      </c>
    </row>
    <row r="5" spans="1:5" ht="15" customHeight="1" x14ac:dyDescent="0.25">
      <c r="A5" s="37">
        <v>2</v>
      </c>
      <c r="B5" s="38" t="s">
        <v>104</v>
      </c>
      <c r="C5" s="38">
        <v>2</v>
      </c>
      <c r="D5" s="38">
        <v>0</v>
      </c>
      <c r="E5" s="38">
        <f t="shared" si="0"/>
        <v>2</v>
      </c>
    </row>
    <row r="6" spans="1:5" ht="15" customHeight="1" x14ac:dyDescent="0.25">
      <c r="A6" s="37">
        <v>3</v>
      </c>
      <c r="B6" s="38" t="s">
        <v>118</v>
      </c>
      <c r="C6" s="38">
        <v>2</v>
      </c>
      <c r="D6" s="38">
        <v>9</v>
      </c>
      <c r="E6" s="38">
        <f t="shared" si="0"/>
        <v>11</v>
      </c>
    </row>
    <row r="7" spans="1:5" ht="15" customHeight="1" x14ac:dyDescent="0.25">
      <c r="A7" s="37">
        <v>4</v>
      </c>
      <c r="B7" s="38" t="s">
        <v>164</v>
      </c>
      <c r="C7" s="38">
        <v>0</v>
      </c>
      <c r="D7" s="38">
        <v>3</v>
      </c>
      <c r="E7" s="38">
        <f t="shared" ref="E7" si="1">C7+D7</f>
        <v>3</v>
      </c>
    </row>
    <row r="8" spans="1:5" ht="18.95" customHeight="1" x14ac:dyDescent="0.25">
      <c r="A8" s="136" t="s">
        <v>45</v>
      </c>
      <c r="B8" s="136"/>
      <c r="C8" s="39">
        <f>SUM(C4:C7)</f>
        <v>9</v>
      </c>
      <c r="D8" s="39">
        <f>SUM(D4:D7)</f>
        <v>12</v>
      </c>
      <c r="E8" s="39">
        <f>SUM(E4:E7)</f>
        <v>21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4"/>
  <sheetViews>
    <sheetView showGridLines="0" workbookViewId="0">
      <selection activeCell="C20" sqref="C2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/>
      <c r="AA2"/>
      <c r="AB2"/>
      <c r="AC2"/>
    </row>
    <row r="3" spans="1:30" ht="14.45" customHeight="1" x14ac:dyDescent="0.2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/>
      <c r="AA3"/>
      <c r="AB3"/>
      <c r="AC3"/>
    </row>
    <row r="4" spans="1:30" x14ac:dyDescent="0.25">
      <c r="A4" s="152" t="s">
        <v>48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/>
      <c r="AA4"/>
      <c r="AB4"/>
      <c r="AC4"/>
    </row>
    <row r="5" spans="1:30" ht="21" customHeight="1" x14ac:dyDescent="0.25">
      <c r="A5" s="153" t="s">
        <v>42</v>
      </c>
      <c r="B5" s="153" t="s">
        <v>49</v>
      </c>
      <c r="C5" s="154" t="s">
        <v>50</v>
      </c>
      <c r="D5" s="159" t="s">
        <v>51</v>
      </c>
      <c r="E5" s="160"/>
      <c r="F5" s="161"/>
      <c r="G5" s="159" t="s">
        <v>52</v>
      </c>
      <c r="H5" s="160"/>
      <c r="I5" s="161"/>
      <c r="J5" s="165" t="s">
        <v>0</v>
      </c>
      <c r="K5" s="166"/>
      <c r="L5" s="167"/>
      <c r="M5" s="177" t="s">
        <v>53</v>
      </c>
      <c r="N5" s="178"/>
      <c r="O5" s="178"/>
      <c r="P5" s="178"/>
      <c r="Q5" s="178"/>
      <c r="R5" s="178"/>
      <c r="S5" s="178"/>
      <c r="T5" s="178"/>
      <c r="U5" s="179"/>
      <c r="V5" s="183" t="s">
        <v>54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53"/>
      <c r="B6" s="153"/>
      <c r="C6" s="155"/>
      <c r="D6" s="162"/>
      <c r="E6" s="163"/>
      <c r="F6" s="164"/>
      <c r="G6" s="162"/>
      <c r="H6" s="163"/>
      <c r="I6" s="164"/>
      <c r="J6" s="168"/>
      <c r="K6" s="169"/>
      <c r="L6" s="170"/>
      <c r="M6" s="177" t="s">
        <v>55</v>
      </c>
      <c r="N6" s="178"/>
      <c r="O6" s="179"/>
      <c r="P6" s="180" t="s">
        <v>56</v>
      </c>
      <c r="Q6" s="181"/>
      <c r="R6" s="182"/>
      <c r="S6" s="177" t="s">
        <v>57</v>
      </c>
      <c r="T6" s="178"/>
      <c r="U6" s="179"/>
      <c r="V6" s="156" t="s">
        <v>46</v>
      </c>
      <c r="W6" s="157"/>
      <c r="X6" s="157"/>
      <c r="Y6" s="158"/>
      <c r="Z6" s="188" t="s">
        <v>47</v>
      </c>
      <c r="AA6" s="188"/>
      <c r="AB6" s="188"/>
      <c r="AC6" s="188"/>
      <c r="AD6" s="186" t="s">
        <v>41</v>
      </c>
    </row>
    <row r="7" spans="1:30" ht="30" customHeight="1" x14ac:dyDescent="0.25">
      <c r="A7" s="153"/>
      <c r="B7" s="153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87"/>
    </row>
    <row r="8" spans="1:30" x14ac:dyDescent="0.25">
      <c r="A8" s="48">
        <v>1</v>
      </c>
      <c r="B8" s="49">
        <v>1</v>
      </c>
      <c r="C8" s="50" t="s">
        <v>78</v>
      </c>
      <c r="D8" s="51">
        <v>2</v>
      </c>
      <c r="E8" s="51">
        <v>0</v>
      </c>
      <c r="F8" s="81">
        <f t="shared" ref="F8" si="0">D8+E8</f>
        <v>2</v>
      </c>
      <c r="G8" s="52">
        <v>5</v>
      </c>
      <c r="H8" s="52">
        <v>0</v>
      </c>
      <c r="I8" s="81">
        <f t="shared" ref="I8" si="1">G8+H8</f>
        <v>5</v>
      </c>
      <c r="J8" s="51">
        <v>1222</v>
      </c>
      <c r="K8" s="51">
        <v>0</v>
      </c>
      <c r="L8" s="81">
        <f t="shared" ref="L8" si="2">J8+K8</f>
        <v>1222</v>
      </c>
      <c r="M8" s="53">
        <v>63</v>
      </c>
      <c r="N8" s="53">
        <v>0</v>
      </c>
      <c r="O8" s="91">
        <f t="shared" ref="O8" si="3">M8+N8</f>
        <v>63</v>
      </c>
      <c r="P8" s="42">
        <v>6.25</v>
      </c>
      <c r="Q8" s="42">
        <v>0</v>
      </c>
      <c r="R8" s="93">
        <f t="shared" ref="R8" si="4">P8+Q8</f>
        <v>6.25</v>
      </c>
      <c r="S8" s="1">
        <v>31723480.506630976</v>
      </c>
      <c r="T8" s="1">
        <v>0</v>
      </c>
      <c r="U8" s="91">
        <f t="shared" ref="U8" si="5">S8+T8</f>
        <v>31723480.506630976</v>
      </c>
      <c r="V8" s="51">
        <v>0</v>
      </c>
      <c r="W8" s="51">
        <v>0</v>
      </c>
      <c r="X8" s="51">
        <v>5</v>
      </c>
      <c r="Y8" s="81">
        <f t="shared" ref="Y8" si="6">V8+W8+X8</f>
        <v>5</v>
      </c>
      <c r="Z8" s="51">
        <v>0</v>
      </c>
      <c r="AA8" s="51">
        <v>0</v>
      </c>
      <c r="AB8" s="51">
        <v>0</v>
      </c>
      <c r="AC8" s="81">
        <f t="shared" ref="AC8" si="7">Z8+AA8+AB8</f>
        <v>0</v>
      </c>
      <c r="AD8" s="89">
        <f t="shared" ref="AD8:AD12" si="8">Y8+AC8</f>
        <v>5</v>
      </c>
    </row>
    <row r="9" spans="1:30" x14ac:dyDescent="0.25">
      <c r="A9" s="48">
        <v>2</v>
      </c>
      <c r="B9" s="49">
        <v>22</v>
      </c>
      <c r="C9" s="50" t="s">
        <v>104</v>
      </c>
      <c r="D9" s="95">
        <v>2</v>
      </c>
      <c r="E9" s="95">
        <v>0</v>
      </c>
      <c r="F9" s="81">
        <f t="shared" ref="F9:F10" si="9">D9+E9</f>
        <v>2</v>
      </c>
      <c r="G9" s="95">
        <v>2</v>
      </c>
      <c r="H9" s="20">
        <v>0</v>
      </c>
      <c r="I9" s="81">
        <f t="shared" ref="I9:I10" si="10">G9+H9</f>
        <v>2</v>
      </c>
      <c r="J9" s="95">
        <v>33</v>
      </c>
      <c r="K9" s="95">
        <v>0</v>
      </c>
      <c r="L9" s="81">
        <f t="shared" ref="L9:L10" si="11">J9+K9</f>
        <v>33</v>
      </c>
      <c r="M9" s="96">
        <v>538</v>
      </c>
      <c r="N9" s="96">
        <v>0</v>
      </c>
      <c r="O9" s="91">
        <f t="shared" ref="O9:O10" si="12">M9+N9</f>
        <v>538</v>
      </c>
      <c r="P9" s="97">
        <v>1.58</v>
      </c>
      <c r="Q9" s="97">
        <v>0</v>
      </c>
      <c r="R9" s="93">
        <f t="shared" ref="R9:R10" si="13">P9+Q9</f>
        <v>1.58</v>
      </c>
      <c r="S9" s="1">
        <v>6230053.9473599996</v>
      </c>
      <c r="T9" s="1">
        <v>0</v>
      </c>
      <c r="U9" s="91">
        <f t="shared" ref="U9:U10" si="14">S9+T9</f>
        <v>6230053.9473599996</v>
      </c>
      <c r="V9" s="98">
        <v>0</v>
      </c>
      <c r="W9" s="98">
        <v>0</v>
      </c>
      <c r="X9" s="98">
        <v>2</v>
      </c>
      <c r="Y9" s="81">
        <f t="shared" ref="Y9:Y10" si="15">V9+W9+X9</f>
        <v>2</v>
      </c>
      <c r="Z9" s="98">
        <v>0</v>
      </c>
      <c r="AA9" s="98">
        <v>0</v>
      </c>
      <c r="AB9" s="98">
        <v>0</v>
      </c>
      <c r="AC9" s="81">
        <f t="shared" ref="AC9:AC10" si="16">Z9+AA9+AB9</f>
        <v>0</v>
      </c>
      <c r="AD9" s="89">
        <f t="shared" ref="AD9:AD10" si="17">Y9+AC9</f>
        <v>2</v>
      </c>
    </row>
    <row r="10" spans="1:30" x14ac:dyDescent="0.25">
      <c r="A10" s="48">
        <v>3</v>
      </c>
      <c r="B10" s="49">
        <v>12</v>
      </c>
      <c r="C10" s="50" t="s">
        <v>118</v>
      </c>
      <c r="D10" s="51">
        <v>1</v>
      </c>
      <c r="E10" s="51">
        <v>2</v>
      </c>
      <c r="F10" s="81">
        <f t="shared" si="9"/>
        <v>3</v>
      </c>
      <c r="G10" s="52">
        <v>2</v>
      </c>
      <c r="H10" s="52">
        <v>9</v>
      </c>
      <c r="I10" s="81">
        <f t="shared" si="10"/>
        <v>11</v>
      </c>
      <c r="J10" s="51">
        <v>30560</v>
      </c>
      <c r="K10" s="51">
        <v>1086</v>
      </c>
      <c r="L10" s="81">
        <f t="shared" si="11"/>
        <v>31646</v>
      </c>
      <c r="M10" s="53">
        <v>0</v>
      </c>
      <c r="N10" s="53">
        <v>260</v>
      </c>
      <c r="O10" s="91">
        <f t="shared" si="12"/>
        <v>260</v>
      </c>
      <c r="P10" s="42">
        <v>3.32</v>
      </c>
      <c r="Q10" s="42">
        <v>3.819</v>
      </c>
      <c r="R10" s="93">
        <f t="shared" si="13"/>
        <v>7.1389999999999993</v>
      </c>
      <c r="S10" s="1">
        <v>15600223.61764</v>
      </c>
      <c r="T10" s="1">
        <v>2450010.583250301</v>
      </c>
      <c r="U10" s="91">
        <f t="shared" si="14"/>
        <v>18050234.200890303</v>
      </c>
      <c r="V10" s="51">
        <v>0</v>
      </c>
      <c r="W10" s="51">
        <v>2</v>
      </c>
      <c r="X10" s="51">
        <v>0</v>
      </c>
      <c r="Y10" s="81">
        <f t="shared" si="15"/>
        <v>2</v>
      </c>
      <c r="Z10" s="51">
        <v>0</v>
      </c>
      <c r="AA10" s="51">
        <v>9</v>
      </c>
      <c r="AB10" s="51">
        <v>0</v>
      </c>
      <c r="AC10" s="81">
        <f t="shared" si="16"/>
        <v>9</v>
      </c>
      <c r="AD10" s="89">
        <f t="shared" si="17"/>
        <v>11</v>
      </c>
    </row>
    <row r="11" spans="1:30" x14ac:dyDescent="0.25">
      <c r="A11" s="48">
        <v>4</v>
      </c>
      <c r="B11" s="49">
        <v>21</v>
      </c>
      <c r="C11" s="50" t="s">
        <v>164</v>
      </c>
      <c r="D11" s="51">
        <v>0</v>
      </c>
      <c r="E11" s="51">
        <v>2</v>
      </c>
      <c r="F11" s="81">
        <f t="shared" ref="F11" si="18">D11+E11</f>
        <v>2</v>
      </c>
      <c r="G11" s="52">
        <v>0</v>
      </c>
      <c r="H11" s="52">
        <v>3</v>
      </c>
      <c r="I11" s="81">
        <f t="shared" ref="I11" si="19">G11+H11</f>
        <v>3</v>
      </c>
      <c r="J11" s="51">
        <v>0</v>
      </c>
      <c r="K11" s="51">
        <v>3096</v>
      </c>
      <c r="L11" s="81">
        <f t="shared" ref="L11" si="20">J11+K11</f>
        <v>3096</v>
      </c>
      <c r="M11" s="53">
        <v>0</v>
      </c>
      <c r="N11" s="53">
        <v>39.5</v>
      </c>
      <c r="O11" s="91">
        <f t="shared" ref="O11" si="21">M11+N11</f>
        <v>39.5</v>
      </c>
      <c r="P11" s="42">
        <v>0</v>
      </c>
      <c r="Q11" s="42">
        <v>19.663</v>
      </c>
      <c r="R11" s="93">
        <f t="shared" ref="R11" si="22">P11+Q11</f>
        <v>19.663</v>
      </c>
      <c r="S11" s="1">
        <v>0</v>
      </c>
      <c r="T11" s="1">
        <v>4692318.8022762407</v>
      </c>
      <c r="U11" s="91">
        <f t="shared" ref="U11" si="23">S11+T11</f>
        <v>4692318.8022762407</v>
      </c>
      <c r="V11" s="51">
        <v>0</v>
      </c>
      <c r="W11" s="51">
        <v>0</v>
      </c>
      <c r="X11" s="51">
        <v>0</v>
      </c>
      <c r="Y11" s="81">
        <f t="shared" ref="Y11" si="24">V11+W11+X11</f>
        <v>0</v>
      </c>
      <c r="Z11" s="51">
        <v>0</v>
      </c>
      <c r="AA11" s="51">
        <v>3</v>
      </c>
      <c r="AB11" s="51">
        <v>0</v>
      </c>
      <c r="AC11" s="81">
        <f t="shared" ref="AC11" si="25">Z11+AA11+AB11</f>
        <v>3</v>
      </c>
      <c r="AD11" s="89">
        <f t="shared" ref="AD11" si="26">Y11+AC11</f>
        <v>3</v>
      </c>
    </row>
    <row r="12" spans="1:30" s="54" customFormat="1" ht="14.25" x14ac:dyDescent="0.2">
      <c r="A12" s="141" t="s">
        <v>62</v>
      </c>
      <c r="B12" s="142"/>
      <c r="C12" s="143"/>
      <c r="D12" s="82">
        <f t="shared" ref="D12:AB12" si="27">SUM(D8:D11)</f>
        <v>5</v>
      </c>
      <c r="E12" s="82">
        <f t="shared" si="27"/>
        <v>4</v>
      </c>
      <c r="F12" s="149">
        <f t="shared" si="27"/>
        <v>9</v>
      </c>
      <c r="G12" s="82">
        <f t="shared" si="27"/>
        <v>9</v>
      </c>
      <c r="H12" s="82">
        <f t="shared" si="27"/>
        <v>12</v>
      </c>
      <c r="I12" s="149">
        <f t="shared" si="27"/>
        <v>21</v>
      </c>
      <c r="J12" s="82">
        <f t="shared" si="27"/>
        <v>31815</v>
      </c>
      <c r="K12" s="82">
        <f t="shared" si="27"/>
        <v>4182</v>
      </c>
      <c r="L12" s="82">
        <f t="shared" si="27"/>
        <v>35997</v>
      </c>
      <c r="M12" s="92">
        <f t="shared" si="27"/>
        <v>601</v>
      </c>
      <c r="N12" s="92">
        <f t="shared" si="27"/>
        <v>299.5</v>
      </c>
      <c r="O12" s="173">
        <f t="shared" si="27"/>
        <v>900.5</v>
      </c>
      <c r="P12" s="94">
        <f t="shared" si="27"/>
        <v>11.15</v>
      </c>
      <c r="Q12" s="94">
        <f t="shared" si="27"/>
        <v>23.481999999999999</v>
      </c>
      <c r="R12" s="175">
        <f t="shared" si="27"/>
        <v>34.631999999999998</v>
      </c>
      <c r="S12" s="92">
        <f t="shared" si="27"/>
        <v>53553758.07163097</v>
      </c>
      <c r="T12" s="92">
        <f t="shared" si="27"/>
        <v>7142329.3855265416</v>
      </c>
      <c r="U12" s="173">
        <f t="shared" si="27"/>
        <v>60696087.457157515</v>
      </c>
      <c r="V12" s="82">
        <f t="shared" si="27"/>
        <v>0</v>
      </c>
      <c r="W12" s="82">
        <f t="shared" si="27"/>
        <v>2</v>
      </c>
      <c r="X12" s="82">
        <f t="shared" si="27"/>
        <v>7</v>
      </c>
      <c r="Y12" s="82">
        <f t="shared" si="27"/>
        <v>9</v>
      </c>
      <c r="Z12" s="82">
        <f t="shared" si="27"/>
        <v>0</v>
      </c>
      <c r="AA12" s="82">
        <f t="shared" si="27"/>
        <v>12</v>
      </c>
      <c r="AB12" s="82">
        <f t="shared" si="27"/>
        <v>0</v>
      </c>
      <c r="AC12" s="82">
        <f>Z12+AA12+AB12</f>
        <v>12</v>
      </c>
      <c r="AD12" s="171">
        <f t="shared" si="8"/>
        <v>21</v>
      </c>
    </row>
    <row r="13" spans="1:30" s="55" customFormat="1" x14ac:dyDescent="0.2">
      <c r="A13" s="144" t="s">
        <v>41</v>
      </c>
      <c r="B13" s="144"/>
      <c r="C13" s="144"/>
      <c r="D13" s="145">
        <f>D12+E12</f>
        <v>9</v>
      </c>
      <c r="E13" s="146"/>
      <c r="F13" s="150"/>
      <c r="G13" s="145">
        <f>G12+H12</f>
        <v>21</v>
      </c>
      <c r="H13" s="146"/>
      <c r="I13" s="150"/>
      <c r="J13" s="145">
        <f>J12+K12</f>
        <v>35997</v>
      </c>
      <c r="K13" s="146"/>
      <c r="L13" s="90"/>
      <c r="M13" s="147">
        <f>M12+N12</f>
        <v>900.5</v>
      </c>
      <c r="N13" s="148"/>
      <c r="O13" s="174"/>
      <c r="P13" s="189">
        <f>P12+Q12</f>
        <v>34.631999999999998</v>
      </c>
      <c r="Q13" s="190"/>
      <c r="R13" s="176"/>
      <c r="S13" s="147">
        <f>S12+T12</f>
        <v>60696087.457157508</v>
      </c>
      <c r="T13" s="148"/>
      <c r="U13" s="174"/>
      <c r="V13" s="145">
        <f>Y12+AC12</f>
        <v>21</v>
      </c>
      <c r="W13" s="191"/>
      <c r="X13" s="191"/>
      <c r="Y13" s="191"/>
      <c r="Z13" s="191"/>
      <c r="AA13" s="191"/>
      <c r="AB13" s="191"/>
      <c r="AC13" s="146"/>
      <c r="AD13" s="172"/>
    </row>
    <row r="14" spans="1:30" x14ac:dyDescent="0.25">
      <c r="B14" s="140" t="s">
        <v>69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/>
      <c r="AA14"/>
      <c r="AB14"/>
      <c r="AC14"/>
    </row>
  </sheetData>
  <mergeCells count="33"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2025-09-16T06:37:44Z</dcterms:modified>
</cp:coreProperties>
</file>